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amówienia 2026\11_26 usługi cateringowe świadczone na Wydziale_93_AB\"/>
    </mc:Choice>
  </mc:AlternateContent>
  <xr:revisionPtr revIDLastSave="0" documentId="13_ncr:1_{8E7336BB-90CE-449A-8A39-4727B99624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H25" i="1"/>
  <c r="H17" i="1"/>
  <c r="H16" i="1"/>
  <c r="J16" i="1" s="1"/>
  <c r="J18" i="1" s="1"/>
  <c r="H9" i="1"/>
  <c r="J9" i="1" s="1"/>
  <c r="H8" i="1"/>
  <c r="J8" i="1" s="1"/>
  <c r="G26" i="1"/>
  <c r="F26" i="1"/>
  <c r="G25" i="1"/>
  <c r="F25" i="1"/>
  <c r="F8" i="1"/>
  <c r="G8" i="1"/>
  <c r="F9" i="1"/>
  <c r="G9" i="1"/>
  <c r="G10" i="1" s="1"/>
  <c r="F16" i="1"/>
  <c r="G16" i="1"/>
  <c r="F17" i="1"/>
  <c r="F18" i="1" s="1"/>
  <c r="G17" i="1"/>
  <c r="G18" i="1"/>
  <c r="F10" i="1" l="1"/>
  <c r="H27" i="1"/>
  <c r="G27" i="1"/>
  <c r="F27" i="1"/>
  <c r="J25" i="1"/>
  <c r="J27" i="1" s="1"/>
  <c r="I25" i="1"/>
  <c r="I27" i="1" s="1"/>
  <c r="H18" i="1"/>
  <c r="I16" i="1"/>
  <c r="I18" i="1" s="1"/>
  <c r="J10" i="1"/>
  <c r="I8" i="1"/>
  <c r="H10" i="1"/>
  <c r="I9" i="1"/>
  <c r="I10" i="1" l="1"/>
</calcChain>
</file>

<file path=xl/sharedStrings.xml><?xml version="1.0" encoding="utf-8"?>
<sst xmlns="http://schemas.openxmlformats.org/spreadsheetml/2006/main" count="24" uniqueCount="11">
  <si>
    <t>jedn. Netto</t>
  </si>
  <si>
    <t>jedn. Brutto</t>
  </si>
  <si>
    <t>netto łącznie</t>
  </si>
  <si>
    <t>VAT łącznie</t>
  </si>
  <si>
    <t>brutto łącznie</t>
  </si>
  <si>
    <t>SUMA</t>
  </si>
  <si>
    <t>jedn. VAT</t>
  </si>
  <si>
    <t>jedn. brutto</t>
  </si>
  <si>
    <t>Część 1</t>
  </si>
  <si>
    <t>Część 2</t>
  </si>
  <si>
    <t>Część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</si>
</sst>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Font="1" applyBorder="1"/>
    <xf numFmtId="164" fontId="2" fillId="0" borderId="1" xfId="1" applyFont="1" applyBorder="1"/>
    <xf numFmtId="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3" xfId="0" applyBorder="1" applyAlignment="1">
      <alignment horizontal="center"/>
    </xf>
    <xf numFmtId="164" fontId="2" fillId="0" borderId="1" xfId="0" applyNumberFormat="1" applyFont="1" applyBorder="1"/>
    <xf numFmtId="0" fontId="0" fillId="0" borderId="3" xfId="0" applyBorder="1"/>
    <xf numFmtId="164" fontId="0" fillId="0" borderId="3" xfId="1" applyFont="1" applyBorder="1"/>
    <xf numFmtId="0" fontId="0" fillId="0" borderId="0" xfId="0" applyBorder="1"/>
    <xf numFmtId="164" fontId="0" fillId="0" borderId="0" xfId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0" xfId="0" applyNumberForma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M38"/>
  <sheetViews>
    <sheetView tabSelected="1" zoomScale="120" zoomScaleNormal="120" workbookViewId="0">
      <selection activeCell="H8" sqref="H8"/>
    </sheetView>
  </sheetViews>
  <sheetFormatPr defaultRowHeight="14.25"/>
  <cols>
    <col min="5" max="5" width="11.125" customWidth="1"/>
    <col min="7" max="7" width="10.625" customWidth="1"/>
    <col min="8" max="8" width="14.25" customWidth="1"/>
    <col min="9" max="9" width="13.375" customWidth="1"/>
    <col min="10" max="10" width="15.75" customWidth="1"/>
    <col min="11" max="11" width="12.375" bestFit="1" customWidth="1"/>
  </cols>
  <sheetData>
    <row r="5" spans="4:13">
      <c r="D5" t="s">
        <v>8</v>
      </c>
    </row>
    <row r="6" spans="4:13" ht="15">
      <c r="D6" s="21"/>
      <c r="E6" s="19"/>
      <c r="F6" s="20"/>
      <c r="G6" s="20"/>
      <c r="H6" s="20"/>
      <c r="I6" s="20"/>
      <c r="J6" s="20"/>
    </row>
    <row r="7" spans="4:13">
      <c r="D7" s="21"/>
      <c r="E7" s="14" t="s">
        <v>0</v>
      </c>
      <c r="F7" s="14" t="s">
        <v>6</v>
      </c>
      <c r="G7" s="14" t="s">
        <v>7</v>
      </c>
      <c r="H7" s="14" t="s">
        <v>2</v>
      </c>
      <c r="I7" s="14" t="s">
        <v>3</v>
      </c>
      <c r="J7" s="14" t="s">
        <v>4</v>
      </c>
      <c r="K7" s="11"/>
      <c r="L7" s="11"/>
      <c r="M7" s="11"/>
    </row>
    <row r="8" spans="4:13">
      <c r="D8" s="5">
        <v>0.08</v>
      </c>
      <c r="E8" s="3"/>
      <c r="F8" s="3">
        <f>E8*1.08</f>
        <v>0</v>
      </c>
      <c r="G8" s="3">
        <f>E8*1.08</f>
        <v>0</v>
      </c>
      <c r="H8" s="3">
        <f>E8*600</f>
        <v>0</v>
      </c>
      <c r="I8" s="3">
        <f>H8*0.08</f>
        <v>0</v>
      </c>
      <c r="J8" s="3">
        <f>H8*1.08</f>
        <v>0</v>
      </c>
      <c r="K8" s="12"/>
      <c r="L8" s="12"/>
      <c r="M8" s="12"/>
    </row>
    <row r="9" spans="4:13">
      <c r="D9" s="5">
        <v>0.23</v>
      </c>
      <c r="E9" s="3"/>
      <c r="F9" s="3">
        <f>E9*0.23</f>
        <v>0</v>
      </c>
      <c r="G9" s="3">
        <f>E9*1.23</f>
        <v>0</v>
      </c>
      <c r="H9" s="3">
        <f>E9*600</f>
        <v>0</v>
      </c>
      <c r="I9" s="3">
        <f>H9*0.23</f>
        <v>0</v>
      </c>
      <c r="J9" s="3">
        <f>H9*1.23</f>
        <v>0</v>
      </c>
      <c r="K9" s="12"/>
      <c r="L9" s="12"/>
      <c r="M9" s="12"/>
    </row>
    <row r="10" spans="4:13" ht="15">
      <c r="D10" s="13" t="s">
        <v>5</v>
      </c>
      <c r="E10" s="4"/>
      <c r="F10" s="4">
        <f>F8+F9</f>
        <v>0</v>
      </c>
      <c r="G10" s="4">
        <f t="shared" ref="G10:I10" si="0">G8+G9</f>
        <v>0</v>
      </c>
      <c r="H10" s="4">
        <f t="shared" si="0"/>
        <v>0</v>
      </c>
      <c r="I10" s="4">
        <f t="shared" si="0"/>
        <v>0</v>
      </c>
      <c r="J10" s="4">
        <f>J8+J9</f>
        <v>0</v>
      </c>
      <c r="K10" s="12"/>
      <c r="L10" s="12"/>
      <c r="M10" s="12"/>
    </row>
    <row r="11" spans="4:13">
      <c r="D11" s="9"/>
      <c r="E11" s="10"/>
      <c r="F11" s="10"/>
      <c r="G11" s="10"/>
      <c r="H11" s="10"/>
      <c r="I11" s="10"/>
      <c r="J11" s="3"/>
      <c r="K11" s="12"/>
      <c r="L11" s="12"/>
      <c r="M11" s="12"/>
    </row>
    <row r="12" spans="4:13">
      <c r="D12" s="1"/>
      <c r="E12" s="1"/>
      <c r="F12" s="1"/>
      <c r="G12" s="1"/>
      <c r="H12" s="1"/>
      <c r="I12" s="1"/>
      <c r="J12" s="1"/>
      <c r="K12" s="11"/>
      <c r="L12" s="11"/>
      <c r="M12" s="11"/>
    </row>
    <row r="13" spans="4:13">
      <c r="D13" t="s">
        <v>9</v>
      </c>
    </row>
    <row r="14" spans="4:13" ht="15">
      <c r="D14" s="21"/>
      <c r="E14" s="19"/>
      <c r="F14" s="20"/>
      <c r="G14" s="20"/>
      <c r="H14" s="20"/>
      <c r="I14" s="20"/>
      <c r="J14" s="20"/>
    </row>
    <row r="15" spans="4:13">
      <c r="D15" s="21"/>
      <c r="E15" s="7" t="s">
        <v>0</v>
      </c>
      <c r="F15" s="7" t="s">
        <v>6</v>
      </c>
      <c r="G15" s="7" t="s">
        <v>1</v>
      </c>
      <c r="H15" s="7" t="s">
        <v>2</v>
      </c>
      <c r="I15" s="7" t="s">
        <v>3</v>
      </c>
      <c r="J15" s="2" t="s">
        <v>4</v>
      </c>
    </row>
    <row r="16" spans="4:13">
      <c r="D16" s="5">
        <v>0.08</v>
      </c>
      <c r="E16" s="3"/>
      <c r="F16" s="6">
        <f>E16*0.08</f>
        <v>0</v>
      </c>
      <c r="G16" s="6">
        <f>E16*1.08</f>
        <v>0</v>
      </c>
      <c r="H16" s="6">
        <f>(E16*55)*120</f>
        <v>0</v>
      </c>
      <c r="I16" s="6">
        <f>H16*0.08</f>
        <v>0</v>
      </c>
      <c r="J16" s="6">
        <f>H16*1.08</f>
        <v>0</v>
      </c>
      <c r="L16" s="15"/>
    </row>
    <row r="17" spans="4:10">
      <c r="D17" s="5">
        <v>0.23</v>
      </c>
      <c r="E17" s="3"/>
      <c r="F17" s="6">
        <f>E17*0.23</f>
        <v>0</v>
      </c>
      <c r="G17" s="6">
        <f>E17*1.23</f>
        <v>0</v>
      </c>
      <c r="H17" s="6">
        <f>E17*120</f>
        <v>0</v>
      </c>
      <c r="I17" s="6"/>
      <c r="J17" s="1"/>
    </row>
    <row r="18" spans="4:10" ht="15">
      <c r="D18" s="13" t="s">
        <v>5</v>
      </c>
      <c r="E18" s="8"/>
      <c r="F18" s="8">
        <f t="shared" ref="F18:H18" si="1">F16+F17</f>
        <v>0</v>
      </c>
      <c r="G18" s="8">
        <f t="shared" si="1"/>
        <v>0</v>
      </c>
      <c r="H18" s="8">
        <f t="shared" si="1"/>
        <v>0</v>
      </c>
      <c r="I18" s="8">
        <f>I16+I17</f>
        <v>0</v>
      </c>
      <c r="J18" s="8">
        <f>J16+J17</f>
        <v>0</v>
      </c>
    </row>
    <row r="19" spans="4:10">
      <c r="D19" s="1"/>
      <c r="E19" s="1"/>
      <c r="F19" s="1"/>
      <c r="G19" s="1"/>
      <c r="H19" s="1"/>
      <c r="I19" s="1"/>
      <c r="J19" s="1"/>
    </row>
    <row r="20" spans="4:10">
      <c r="D20" s="1"/>
      <c r="E20" s="1"/>
      <c r="F20" s="1"/>
      <c r="G20" s="1"/>
      <c r="H20" s="1"/>
      <c r="I20" s="1"/>
      <c r="J20" s="1"/>
    </row>
    <row r="21" spans="4:10">
      <c r="D21" s="1"/>
      <c r="E21" s="1"/>
      <c r="F21" s="1"/>
      <c r="G21" s="1"/>
      <c r="H21" s="1"/>
      <c r="I21" s="1"/>
      <c r="J21" s="1"/>
    </row>
    <row r="22" spans="4:10">
      <c r="D22" t="s">
        <v>10</v>
      </c>
    </row>
    <row r="23" spans="4:10" ht="15">
      <c r="D23" s="18"/>
      <c r="E23" s="16"/>
      <c r="F23" s="17"/>
      <c r="G23" s="17"/>
      <c r="H23" s="17"/>
      <c r="I23" s="17"/>
      <c r="J23" s="17"/>
    </row>
    <row r="24" spans="4:10">
      <c r="D24" s="18"/>
      <c r="E24" s="7" t="s">
        <v>0</v>
      </c>
      <c r="F24" s="7" t="s">
        <v>6</v>
      </c>
      <c r="G24" s="7" t="s">
        <v>1</v>
      </c>
      <c r="H24" s="7" t="s">
        <v>2</v>
      </c>
      <c r="I24" s="7" t="s">
        <v>3</v>
      </c>
      <c r="J24" s="2" t="s">
        <v>4</v>
      </c>
    </row>
    <row r="25" spans="4:10">
      <c r="D25" s="5">
        <v>0.08</v>
      </c>
      <c r="E25" s="3"/>
      <c r="F25" s="6">
        <f>E25*0.08</f>
        <v>0</v>
      </c>
      <c r="G25" s="6">
        <f>E25*1.08</f>
        <v>0</v>
      </c>
      <c r="H25" s="6">
        <f>(E25*55)*40</f>
        <v>0</v>
      </c>
      <c r="I25" s="6">
        <f>H25*0.08</f>
        <v>0</v>
      </c>
      <c r="J25" s="6">
        <f>H25*1.08</f>
        <v>0</v>
      </c>
    </row>
    <row r="26" spans="4:10">
      <c r="D26" s="5">
        <v>0.23</v>
      </c>
      <c r="E26" s="3"/>
      <c r="F26" s="6">
        <f>E26*0.23</f>
        <v>0</v>
      </c>
      <c r="G26" s="6">
        <f>E26*1.23</f>
        <v>0</v>
      </c>
      <c r="H26" s="6">
        <f>E26*40</f>
        <v>0</v>
      </c>
      <c r="I26" s="6"/>
      <c r="J26" s="1"/>
    </row>
    <row r="27" spans="4:10" ht="15">
      <c r="D27" s="13" t="s">
        <v>5</v>
      </c>
      <c r="E27" s="8"/>
      <c r="F27" s="8">
        <f t="shared" ref="F27:H27" si="2">F25+F26</f>
        <v>0</v>
      </c>
      <c r="G27" s="8">
        <f t="shared" si="2"/>
        <v>0</v>
      </c>
      <c r="H27" s="8">
        <f t="shared" si="2"/>
        <v>0</v>
      </c>
      <c r="I27" s="8">
        <f>I25+I26</f>
        <v>0</v>
      </c>
      <c r="J27" s="8">
        <f>J25+J26</f>
        <v>0</v>
      </c>
    </row>
    <row r="28" spans="4:10">
      <c r="D28" s="1"/>
      <c r="E28" s="1"/>
      <c r="F28" s="1"/>
      <c r="G28" s="1"/>
      <c r="H28" s="1"/>
      <c r="I28" s="1"/>
      <c r="J28" s="1"/>
    </row>
    <row r="29" spans="4:10">
      <c r="D29" s="1"/>
      <c r="E29" s="1"/>
      <c r="F29" s="1"/>
      <c r="G29" s="1"/>
      <c r="H29" s="1"/>
      <c r="I29" s="1"/>
      <c r="J29" s="1"/>
    </row>
    <row r="32" spans="4:10" ht="15">
      <c r="D32" s="18"/>
      <c r="E32" s="16"/>
      <c r="F32" s="17"/>
      <c r="G32" s="17"/>
      <c r="H32" s="17"/>
      <c r="I32" s="17"/>
      <c r="J32" s="17"/>
    </row>
    <row r="33" spans="4:10">
      <c r="D33" s="18"/>
      <c r="E33" s="7"/>
      <c r="F33" s="7"/>
      <c r="G33" s="7"/>
      <c r="H33" s="7"/>
      <c r="I33" s="7"/>
      <c r="J33" s="2"/>
    </row>
    <row r="34" spans="4:10">
      <c r="D34" s="5"/>
      <c r="E34" s="3"/>
      <c r="F34" s="6"/>
      <c r="G34" s="6"/>
      <c r="H34" s="6"/>
      <c r="I34" s="6"/>
      <c r="J34" s="6"/>
    </row>
    <row r="35" spans="4:10">
      <c r="D35" s="5"/>
      <c r="E35" s="3"/>
      <c r="F35" s="6"/>
      <c r="G35" s="6"/>
      <c r="H35" s="6"/>
      <c r="I35" s="6"/>
      <c r="J35" s="1"/>
    </row>
    <row r="36" spans="4:10" ht="15">
      <c r="D36" s="13"/>
      <c r="E36" s="8"/>
      <c r="F36" s="8"/>
      <c r="G36" s="8"/>
      <c r="H36" s="8"/>
      <c r="I36" s="8"/>
      <c r="J36" s="8"/>
    </row>
    <row r="37" spans="4:10">
      <c r="D37" s="1"/>
      <c r="E37" s="1"/>
      <c r="F37" s="1"/>
      <c r="G37" s="1"/>
      <c r="H37" s="1"/>
      <c r="I37" s="1"/>
      <c r="J37" s="1"/>
    </row>
    <row r="38" spans="4:10">
      <c r="D38" s="1"/>
      <c r="E38" s="1"/>
      <c r="F38" s="1"/>
      <c r="G38" s="1"/>
      <c r="H38" s="1"/>
      <c r="I38" s="1"/>
      <c r="J38" s="1"/>
    </row>
  </sheetData>
  <mergeCells count="4">
    <mergeCell ref="E14:J14"/>
    <mergeCell ref="E6:J6"/>
    <mergeCell ref="D6:D7"/>
    <mergeCell ref="D14:D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jjung</dc:creator>
  <cp:lastModifiedBy>Agnieszka Bławdziewicz-Gizińska</cp:lastModifiedBy>
  <cp:lastPrinted>2019-12-16T09:22:14Z</cp:lastPrinted>
  <dcterms:created xsi:type="dcterms:W3CDTF">2019-12-13T11:53:05Z</dcterms:created>
  <dcterms:modified xsi:type="dcterms:W3CDTF">2026-04-20T05:31:35Z</dcterms:modified>
</cp:coreProperties>
</file>